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ожение 10-1" sheetId="1" r:id="rId1"/>
  </sheets>
  <definedNames>
    <definedName name="Print_Area" localSheetId="0">'Приложение 10-1'!$A$1:$C$15</definedName>
    <definedName name="Print_Titles" localSheetId="0">'Приложение 10-1'!$11:$14</definedName>
    <definedName name="ReportNameYear">'Приложение 10-1'!$A$8</definedName>
    <definedName name="TableHeaderYear1">'Приложение 10-1'!$A$1</definedName>
    <definedName name="TableHeaderYear2">'Приложение 10-1'!$A$2</definedName>
    <definedName name="TableHeaderYear3">'Приложение 10-1'!$A$3</definedName>
    <definedName name="Unit">'Приложение 10-1'!$C$11</definedName>
  </definedNames>
  <calcPr calcId="145621"/>
</workbook>
</file>

<file path=xl/calcChain.xml><?xml version="1.0" encoding="utf-8"?>
<calcChain xmlns="http://schemas.openxmlformats.org/spreadsheetml/2006/main">
  <c r="C27" i="1" l="1"/>
  <c r="B27" i="1"/>
  <c r="A8" i="1" l="1"/>
  <c r="C4" i="1" l="1"/>
  <c r="C12" i="1" l="1"/>
  <c r="B12" i="1"/>
  <c r="C3" i="1" l="1"/>
</calcChain>
</file>

<file path=xl/sharedStrings.xml><?xml version="1.0" encoding="utf-8"?>
<sst xmlns="http://schemas.openxmlformats.org/spreadsheetml/2006/main" count="21" uniqueCount="21">
  <si>
    <t>к Закону Камчатского края</t>
  </si>
  <si>
    <t>тыс. рублей</t>
  </si>
  <si>
    <t>Наименование муниципального образования</t>
  </si>
  <si>
    <r>
      <t>Приложение 10</t>
    </r>
    <r>
      <rPr>
        <vertAlign val="superscript"/>
        <sz val="12"/>
        <rFont val="Times New Roman"/>
        <family val="1"/>
        <charset val="204"/>
      </rPr>
      <t>1</t>
    </r>
  </si>
  <si>
    <t>от _________________ №______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</si>
  <si>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</si>
  <si>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</si>
  <si>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</si>
  <si>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</si>
  <si>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</si>
  <si>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</si>
  <si>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</si>
  <si>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</si>
  <si>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</si>
  <si>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</si>
  <si>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</si>
  <si>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</si>
  <si>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</si>
  <si>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2014</t>
  </si>
  <si>
    <t>2015</t>
  </si>
  <si>
    <t>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</si>
</sst>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.00000"/>
  </numFmts>
  <fonts count="11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5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6" fillId="0" borderId="0" xfId="0" applyNumberFormat="1" applyFont="1"/>
    <xf numFmtId="164" fontId="3" fillId="0" borderId="0" xfId="0" applyNumberFormat="1" applyFont="1"/>
    <xf numFmtId="0" fontId="7" fillId="0" borderId="0" xfId="0" applyNumberFormat="1" applyFont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left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left" vertical="center" wrapText="1"/>
    </xf>
    <xf numFmtId="164" fontId="10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abSelected="1" zoomScale="75" zoomScaleNormal="75" workbookViewId="0">
      <pane ySplit="14" topLeftCell="A18" activePane="bottomLeft" state="frozen"/>
      <selection pane="bottomLeft" activeCell="C19" sqref="C19"/>
    </sheetView>
  </sheetViews>
  <sheetFormatPr defaultRowHeight="15.75" x14ac:dyDescent="0.25"/>
  <cols>
    <col min="1" max="1" width="53.85546875" style="2" customWidth="1"/>
    <col min="2" max="2" width="35.42578125" style="2" customWidth="1"/>
    <col min="3" max="3" width="34.7109375" style="2" customWidth="1"/>
    <col min="4" max="16384" width="9.140625" style="2"/>
  </cols>
  <sheetData>
    <row r="1" spans="1:3" ht="18.75" x14ac:dyDescent="0.25">
      <c r="A1" s="8" t="s">
        <v>18</v>
      </c>
      <c r="B1" s="1"/>
      <c r="C1" s="4" t="s">
        <v>3</v>
      </c>
    </row>
    <row r="2" spans="1:3" x14ac:dyDescent="0.25">
      <c r="A2" s="8" t="s">
        <v>19</v>
      </c>
      <c r="B2" s="1"/>
      <c r="C2" s="6" t="s">
        <v>0</v>
      </c>
    </row>
    <row r="3" spans="1:3" x14ac:dyDescent="0.25">
      <c r="A3" s="8" t="s">
        <v>20</v>
      </c>
      <c r="B3" s="1"/>
      <c r="C3" s="7" t="str">
        <f>CONCATENATE("«О краевом бюджете на ",TableHeaderYear1," год")</f>
        <v>«О краевом бюджете на 2014 год</v>
      </c>
    </row>
    <row r="4" spans="1:3" x14ac:dyDescent="0.25">
      <c r="A4" s="8"/>
      <c r="B4" s="1"/>
      <c r="C4" s="7" t="str">
        <f>CONCATENATE("и на плановый период ",TableHeaderYear2," и ",TableHeaderYear3," годов»")</f>
        <v>и на плановый период 2015 и 2016 годов»</v>
      </c>
    </row>
    <row r="5" spans="1:3" x14ac:dyDescent="0.25">
      <c r="A5" s="8"/>
      <c r="B5" s="1"/>
      <c r="C5" s="6" t="s">
        <v>4</v>
      </c>
    </row>
    <row r="6" spans="1:3" x14ac:dyDescent="0.25">
      <c r="A6" s="8"/>
      <c r="B6" s="1"/>
      <c r="C6" s="1"/>
    </row>
    <row r="7" spans="1:3" x14ac:dyDescent="0.25">
      <c r="A7" s="8"/>
      <c r="B7" s="1"/>
      <c r="C7" s="1"/>
    </row>
    <row r="8" spans="1:3" ht="72.75" customHeight="1" x14ac:dyDescent="0.25">
      <c r="A8" s="10" t="str">
        <f>CONCATENATE("Распределение дотаций на выравнивание бюджетной обеспеченности муниципальных районов (городских округов), предоставляемых из краевого бюджета, на плановый период ",TableHeaderYear2," и ",TableHeaderYear3," годов")</f>
        <v>Распределение дотаций на выравнивание бюджетной обеспеченности муниципальных районов (городских округов), предоставляемых из краевого бюджета, на плановый период 2015 и 2016 годов</v>
      </c>
      <c r="B8" s="10"/>
      <c r="C8" s="10"/>
    </row>
    <row r="9" spans="1:3" x14ac:dyDescent="0.25">
      <c r="A9" s="1"/>
      <c r="B9" s="1"/>
      <c r="C9" s="1"/>
    </row>
    <row r="10" spans="1:3" x14ac:dyDescent="0.25">
      <c r="A10" s="1"/>
      <c r="B10" s="1"/>
      <c r="C10" s="1"/>
    </row>
    <row r="11" spans="1:3" x14ac:dyDescent="0.25">
      <c r="A11" s="3"/>
      <c r="B11" s="3"/>
      <c r="C11" s="5" t="s">
        <v>1</v>
      </c>
    </row>
    <row r="12" spans="1:3" ht="24.95" customHeight="1" x14ac:dyDescent="0.25">
      <c r="A12" s="11" t="s">
        <v>2</v>
      </c>
      <c r="B12" s="12" t="str">
        <f>CONCATENATE("Годовой объем ассигнований на ",TableHeaderYear2," год")</f>
        <v>Годовой объем ассигнований на 2015 год</v>
      </c>
      <c r="C12" s="12" t="str">
        <f>CONCATENATE("Годовой объем ассигнований на ",TableHeaderYear3," год")</f>
        <v>Годовой объем ассигнований на 2016 год</v>
      </c>
    </row>
    <row r="13" spans="1:3" ht="24.95" customHeight="1" x14ac:dyDescent="0.25">
      <c r="A13" s="13"/>
      <c r="B13" s="14"/>
      <c r="C13" s="14"/>
    </row>
    <row r="14" spans="1:3" ht="20.25" x14ac:dyDescent="0.25">
      <c r="A14" s="15">
        <v>1</v>
      </c>
      <c r="B14" s="15">
        <v>2</v>
      </c>
      <c r="C14" s="15">
        <v>3</v>
      </c>
    </row>
    <row r="15" spans="1:3" ht="20.25" x14ac:dyDescent="0.25">
      <c r="A15" s="16" t="s">
        <v>5</v>
      </c>
      <c r="B15" s="17">
        <v>149486</v>
      </c>
      <c r="C15" s="17">
        <v>149486</v>
      </c>
    </row>
    <row r="16" spans="1:3" ht="40.5" x14ac:dyDescent="0.25">
      <c r="A16" s="16" t="s">
        <v>6</v>
      </c>
      <c r="B16" s="17">
        <v>222698</v>
      </c>
      <c r="C16" s="17">
        <v>222698</v>
      </c>
    </row>
    <row r="17" spans="1:3" ht="40.5" x14ac:dyDescent="0.25">
      <c r="A17" s="16" t="s">
        <v>7</v>
      </c>
      <c r="B17" s="17">
        <v>94275</v>
      </c>
      <c r="C17" s="17">
        <v>94275</v>
      </c>
    </row>
    <row r="18" spans="1:3" ht="20.25" x14ac:dyDescent="0.25">
      <c r="A18" s="16" t="s">
        <v>8</v>
      </c>
      <c r="B18" s="17">
        <v>70811</v>
      </c>
      <c r="C18" s="17">
        <v>70811</v>
      </c>
    </row>
    <row r="19" spans="1:3" ht="20.25" x14ac:dyDescent="0.25">
      <c r="A19" s="16" t="s">
        <v>9</v>
      </c>
      <c r="B19" s="17">
        <v>232507</v>
      </c>
      <c r="C19" s="17">
        <v>232507</v>
      </c>
    </row>
    <row r="20" spans="1:3" ht="20.25" x14ac:dyDescent="0.25">
      <c r="A20" s="16" t="s">
        <v>10</v>
      </c>
      <c r="B20" s="17">
        <v>70546</v>
      </c>
      <c r="C20" s="17">
        <v>70546</v>
      </c>
    </row>
    <row r="21" spans="1:3" ht="20.25" x14ac:dyDescent="0.25">
      <c r="A21" s="16" t="s">
        <v>11</v>
      </c>
      <c r="B21" s="17">
        <v>42054</v>
      </c>
      <c r="C21" s="17">
        <v>42054</v>
      </c>
    </row>
    <row r="22" spans="1:3" ht="20.25" x14ac:dyDescent="0.25">
      <c r="A22" s="16" t="s">
        <v>12</v>
      </c>
      <c r="B22" s="17">
        <v>51714</v>
      </c>
      <c r="C22" s="17">
        <v>51714</v>
      </c>
    </row>
    <row r="23" spans="1:3" ht="20.25" x14ac:dyDescent="0.25">
      <c r="A23" s="16" t="s">
        <v>13</v>
      </c>
      <c r="B23" s="17">
        <v>183856</v>
      </c>
      <c r="C23" s="17">
        <v>183856</v>
      </c>
    </row>
    <row r="24" spans="1:3" ht="20.25" x14ac:dyDescent="0.25">
      <c r="A24" s="16" t="s">
        <v>14</v>
      </c>
      <c r="B24" s="17">
        <v>105420</v>
      </c>
      <c r="C24" s="17">
        <v>105420</v>
      </c>
    </row>
    <row r="25" spans="1:3" ht="20.25" x14ac:dyDescent="0.25">
      <c r="A25" s="16" t="s">
        <v>15</v>
      </c>
      <c r="B25" s="17">
        <v>162590</v>
      </c>
      <c r="C25" s="17">
        <v>162590</v>
      </c>
    </row>
    <row r="26" spans="1:3" ht="20.25" x14ac:dyDescent="0.25">
      <c r="A26" s="16" t="s">
        <v>16</v>
      </c>
      <c r="B26" s="17">
        <v>196065</v>
      </c>
      <c r="C26" s="17">
        <v>196065</v>
      </c>
    </row>
    <row r="27" spans="1:3" ht="20.25" x14ac:dyDescent="0.25">
      <c r="A27" s="18" t="s">
        <v>17</v>
      </c>
      <c r="B27" s="19">
        <f>1582022+100000</f>
        <v>1682022</v>
      </c>
      <c r="C27" s="19">
        <f>1582022+100000</f>
        <v>1682022</v>
      </c>
    </row>
    <row r="28" spans="1:3" x14ac:dyDescent="0.25">
      <c r="B28" s="9"/>
      <c r="C28" s="9"/>
    </row>
    <row r="29" spans="1:3" x14ac:dyDescent="0.25">
      <c r="B29" s="9"/>
      <c r="C29" s="9"/>
    </row>
  </sheetData>
  <mergeCells count="4">
    <mergeCell ref="A8:C8"/>
    <mergeCell ref="A12:A13"/>
    <mergeCell ref="B12:B13"/>
    <mergeCell ref="C12:C13"/>
  </mergeCells>
  <pageMargins left="1.1811023622047245" right="0.39370078740157483" top="0.74803149606299213" bottom="0.74803149606299213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10-1</vt:lpstr>
      <vt:lpstr>'Приложение 10-1'!Print_Area</vt:lpstr>
      <vt:lpstr>'Приложение 10-1'!Print_Titles</vt:lpstr>
      <vt:lpstr>ReportNameYear</vt:lpstr>
      <vt:lpstr>TableHeaderYear1</vt:lpstr>
      <vt:lpstr>TableHeaderYear2</vt:lpstr>
      <vt:lpstr>TableHeaderYear3</vt:lpstr>
      <vt:lpstr>Unit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2013-10-12T03:44:10Z</dcterms:modified>
</cp:coreProperties>
</file>